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475" windowHeight="9270"/>
  </bookViews>
  <sheets>
    <sheet name="Shock Finder" sheetId="1" r:id="rId1"/>
    <sheet name="Parts List" sheetId="2" r:id="rId2"/>
  </sheets>
  <definedNames>
    <definedName name="bracket_styles">'Shock Finder'!$H$18:$H$20</definedName>
  </definedNames>
  <calcPr calcId="125725"/>
</workbook>
</file>

<file path=xl/calcChain.xml><?xml version="1.0" encoding="utf-8"?>
<calcChain xmlns="http://schemas.openxmlformats.org/spreadsheetml/2006/main">
  <c r="C16" i="1"/>
  <c r="C8"/>
  <c r="H25"/>
  <c r="D25" s="1"/>
  <c r="H26"/>
  <c r="D26" s="1"/>
  <c r="H27"/>
  <c r="D27" s="1"/>
  <c r="H28"/>
  <c r="D28" s="1"/>
  <c r="H29"/>
  <c r="D29" s="1"/>
  <c r="H30"/>
  <c r="D30" s="1"/>
  <c r="H31"/>
  <c r="D31" s="1"/>
  <c r="H24"/>
  <c r="D24" s="1"/>
  <c r="I20"/>
  <c r="I19"/>
  <c r="I18"/>
  <c r="C12" l="1"/>
  <c r="C17" s="1"/>
  <c r="D12"/>
  <c r="D17" s="1"/>
  <c r="C13" l="1"/>
  <c r="C14"/>
  <c r="D14"/>
  <c r="D16" s="1"/>
  <c r="D13"/>
  <c r="C15" l="1"/>
  <c r="D15"/>
</calcChain>
</file>

<file path=xl/sharedStrings.xml><?xml version="1.0" encoding="utf-8"?>
<sst xmlns="http://schemas.openxmlformats.org/spreadsheetml/2006/main" count="236" uniqueCount="221">
  <si>
    <t>DS301</t>
  </si>
  <si>
    <t>DS303</t>
  </si>
  <si>
    <t>DS401</t>
  </si>
  <si>
    <t>DS403</t>
  </si>
  <si>
    <t>DS501</t>
  </si>
  <si>
    <t>DS601</t>
  </si>
  <si>
    <t>DS701</t>
  </si>
  <si>
    <t>DS901</t>
  </si>
  <si>
    <t>Min</t>
  </si>
  <si>
    <t>Max</t>
  </si>
  <si>
    <t>Compressed</t>
  </si>
  <si>
    <t>Extended</t>
  </si>
  <si>
    <t>Height (in)</t>
  </si>
  <si>
    <t>Ride Height (in)</t>
  </si>
  <si>
    <t>Spring Length (in)</t>
  </si>
  <si>
    <t>QA1 Single Adjustable Coilover Shocks</t>
  </si>
  <si>
    <t>Total Height (in)</t>
  </si>
  <si>
    <t>Notes</t>
  </si>
  <si>
    <t>7B0100</t>
  </si>
  <si>
    <t>7B0125</t>
  </si>
  <si>
    <t>7B0150</t>
  </si>
  <si>
    <t>7B0175</t>
  </si>
  <si>
    <t>7B0200</t>
  </si>
  <si>
    <t>7B0225</t>
  </si>
  <si>
    <t>7B0250</t>
  </si>
  <si>
    <t>7B0275</t>
  </si>
  <si>
    <t>7B0300</t>
  </si>
  <si>
    <t>7B0325</t>
  </si>
  <si>
    <t>7B0350</t>
  </si>
  <si>
    <t>7B0375</t>
  </si>
  <si>
    <t>7B0400</t>
  </si>
  <si>
    <t>7B0450</t>
  </si>
  <si>
    <t>7B0500</t>
  </si>
  <si>
    <t>7B0550</t>
  </si>
  <si>
    <t>7B0600</t>
  </si>
  <si>
    <t>7B0650</t>
  </si>
  <si>
    <t>7B0700</t>
  </si>
  <si>
    <t>7B0750</t>
  </si>
  <si>
    <t>7B0800</t>
  </si>
  <si>
    <t>7B0850</t>
  </si>
  <si>
    <t>7B0900</t>
  </si>
  <si>
    <t>7B0950</t>
  </si>
  <si>
    <t>7B1000</t>
  </si>
  <si>
    <t>7B1100</t>
  </si>
  <si>
    <t>7B1200</t>
  </si>
  <si>
    <t>7B1300</t>
  </si>
  <si>
    <t>8B0100</t>
  </si>
  <si>
    <t>8B0125</t>
  </si>
  <si>
    <t>8B0150</t>
  </si>
  <si>
    <t>8B0175</t>
  </si>
  <si>
    <t>8B0200</t>
  </si>
  <si>
    <t>8B0225</t>
  </si>
  <si>
    <t>8B0250</t>
  </si>
  <si>
    <t>8B0275</t>
  </si>
  <si>
    <t>8B0300</t>
  </si>
  <si>
    <t>8B0325</t>
  </si>
  <si>
    <t>8B0350</t>
  </si>
  <si>
    <t>8B0375</t>
  </si>
  <si>
    <t>8B0400</t>
  </si>
  <si>
    <t>8B0425</t>
  </si>
  <si>
    <t>8B0450</t>
  </si>
  <si>
    <t>8B0475</t>
  </si>
  <si>
    <t>8B0500</t>
  </si>
  <si>
    <t>8B0525</t>
  </si>
  <si>
    <t>8B0550</t>
  </si>
  <si>
    <t>8B0575</t>
  </si>
  <si>
    <t>8B0600</t>
  </si>
  <si>
    <t>8B0650</t>
  </si>
  <si>
    <t>8B0700</t>
  </si>
  <si>
    <t>8B0750</t>
  </si>
  <si>
    <t>8B0800</t>
  </si>
  <si>
    <t>8B0850</t>
  </si>
  <si>
    <t>8B0900</t>
  </si>
  <si>
    <t>8B0950</t>
  </si>
  <si>
    <t>8B1000</t>
  </si>
  <si>
    <t>8B1100</t>
  </si>
  <si>
    <t>8B1200</t>
  </si>
  <si>
    <t>10B095</t>
  </si>
  <si>
    <t>10B0110</t>
  </si>
  <si>
    <t>10B0125</t>
  </si>
  <si>
    <t>10B0150</t>
  </si>
  <si>
    <t>10B0162</t>
  </si>
  <si>
    <t>10B0175</t>
  </si>
  <si>
    <t>10B0200</t>
  </si>
  <si>
    <t>10B0225</t>
  </si>
  <si>
    <t>10B0250</t>
  </si>
  <si>
    <t>10B0275</t>
  </si>
  <si>
    <t>10B0300</t>
  </si>
  <si>
    <t>10B0325</t>
  </si>
  <si>
    <t>10B0350</t>
  </si>
  <si>
    <t>10B0375</t>
  </si>
  <si>
    <t>10B0400</t>
  </si>
  <si>
    <t>10B0425</t>
  </si>
  <si>
    <t>10B0450</t>
  </si>
  <si>
    <t>10B0475</t>
  </si>
  <si>
    <t>10B0500</t>
  </si>
  <si>
    <t>10B0525</t>
  </si>
  <si>
    <t>10B0550</t>
  </si>
  <si>
    <t>10B0575</t>
  </si>
  <si>
    <t>10B0600</t>
  </si>
  <si>
    <t>10B0625</t>
  </si>
  <si>
    <t>10B0650</t>
  </si>
  <si>
    <t>10B0675</t>
  </si>
  <si>
    <t>10B0700</t>
  </si>
  <si>
    <t>10B0725</t>
  </si>
  <si>
    <t>10B0750</t>
  </si>
  <si>
    <t>10B0800</t>
  </si>
  <si>
    <t>10B0850</t>
  </si>
  <si>
    <t>10B0900</t>
  </si>
  <si>
    <t>12B085</t>
  </si>
  <si>
    <t>12B095</t>
  </si>
  <si>
    <t>12B0110</t>
  </si>
  <si>
    <t>12B0125</t>
  </si>
  <si>
    <t>12B0150</t>
  </si>
  <si>
    <t>12B0162</t>
  </si>
  <si>
    <t>12B0175</t>
  </si>
  <si>
    <t>12B0185</t>
  </si>
  <si>
    <t>12B0200</t>
  </si>
  <si>
    <t>12B0225</t>
  </si>
  <si>
    <t>12B0250</t>
  </si>
  <si>
    <t>12B0275</t>
  </si>
  <si>
    <t>12B0300</t>
  </si>
  <si>
    <t>12B0325</t>
  </si>
  <si>
    <t>12B0350</t>
  </si>
  <si>
    <t>12B0375</t>
  </si>
  <si>
    <t>12B0400</t>
  </si>
  <si>
    <t>12B0425</t>
  </si>
  <si>
    <t>12B0450</t>
  </si>
  <si>
    <t>12B0475</t>
  </si>
  <si>
    <t>12B0500</t>
  </si>
  <si>
    <t>12B0550</t>
  </si>
  <si>
    <t>12B0600</t>
  </si>
  <si>
    <t>12B0650</t>
  </si>
  <si>
    <t>12B0700</t>
  </si>
  <si>
    <t>12B0750</t>
  </si>
  <si>
    <t>12B0800</t>
  </si>
  <si>
    <t>12B0850</t>
  </si>
  <si>
    <t>14B085</t>
  </si>
  <si>
    <t>14B0100</t>
  </si>
  <si>
    <t>14B0110</t>
  </si>
  <si>
    <t>14B0125</t>
  </si>
  <si>
    <t>14B0138</t>
  </si>
  <si>
    <t>14B0150</t>
  </si>
  <si>
    <t>14B0160</t>
  </si>
  <si>
    <t>14B0175</t>
  </si>
  <si>
    <t>14B0185</t>
  </si>
  <si>
    <t>14B0200</t>
  </si>
  <si>
    <t>14B0225</t>
  </si>
  <si>
    <t>14B0250</t>
  </si>
  <si>
    <t>14B0275</t>
  </si>
  <si>
    <t>14B0300</t>
  </si>
  <si>
    <t>14B0325</t>
  </si>
  <si>
    <t>14B0350</t>
  </si>
  <si>
    <t>14B0375</t>
  </si>
  <si>
    <t>14B0400</t>
  </si>
  <si>
    <t>14B0450</t>
  </si>
  <si>
    <t>14B0500</t>
  </si>
  <si>
    <t>14B0600</t>
  </si>
  <si>
    <t>Bracket Style</t>
  </si>
  <si>
    <t>Bracket Styles</t>
  </si>
  <si>
    <t>Lowers Only</t>
  </si>
  <si>
    <t>Lifted Upper</t>
  </si>
  <si>
    <t>Shock Ride Height (in)</t>
  </si>
  <si>
    <t>Original Upper</t>
  </si>
  <si>
    <t>Travel (in)</t>
  </si>
  <si>
    <t>Down Travel (in)</t>
  </si>
  <si>
    <t>Up Travel (in)</t>
  </si>
  <si>
    <t>Down Travel (%)</t>
  </si>
  <si>
    <t>Short Shock</t>
  </si>
  <si>
    <t>Long Shock</t>
  </si>
  <si>
    <t>Req. Spring Length (in)</t>
  </si>
  <si>
    <t>7 to 9</t>
  </si>
  <si>
    <t>9 to 10</t>
  </si>
  <si>
    <t>Median</t>
  </si>
  <si>
    <t>Hyperco 2.5" ID Coil Spring Part Numbers</t>
  </si>
  <si>
    <t>Main Measurement (in)</t>
  </si>
  <si>
    <t>Step 1.</t>
  </si>
  <si>
    <t>Step 2.</t>
  </si>
  <si>
    <t xml:space="preserve">Step 3. </t>
  </si>
  <si>
    <t>Step 4.</t>
  </si>
  <si>
    <t>Go to the second tab in this spreadsheet and make sure you have all of the other recommend parts for the swap.</t>
  </si>
  <si>
    <t>Instructions for using this spreadsheet</t>
  </si>
  <si>
    <t>QA1 Shock Choices</t>
  </si>
  <si>
    <t>99-06 4wd GM Truck Coilover Conversion Shock-Spring Calculator</t>
  </si>
  <si>
    <t>7in</t>
  </si>
  <si>
    <t>8in</t>
  </si>
  <si>
    <t>10in</t>
  </si>
  <si>
    <t>12in</t>
  </si>
  <si>
    <t>14in</t>
  </si>
  <si>
    <t>Input your values in the GREEN cells. No other cells in this sheet are editable.</t>
  </si>
  <si>
    <t>Property of "Atomic" on Performancetrucks.net</t>
  </si>
  <si>
    <t>QA1 Part #</t>
  </si>
  <si>
    <t>(11.65" to 21")</t>
  </si>
  <si>
    <r>
      <t>Use the corresponding spring rate and length (Cells</t>
    </r>
    <r>
      <rPr>
        <b/>
        <sz val="11"/>
        <color theme="1"/>
        <rFont val="Calibri"/>
        <family val="2"/>
        <scheme val="minor"/>
      </rPr>
      <t xml:space="preserve"> C16-C17</t>
    </r>
    <r>
      <rPr>
        <sz val="11"/>
        <color theme="1"/>
        <rFont val="Calibri"/>
        <family val="2"/>
        <scheme val="minor"/>
      </rPr>
      <t xml:space="preserve"> for the short shock, or</t>
    </r>
    <r>
      <rPr>
        <b/>
        <sz val="11"/>
        <color theme="1"/>
        <rFont val="Calibri"/>
        <family val="2"/>
        <scheme val="minor"/>
      </rPr>
      <t xml:space="preserve"> D16-D17</t>
    </r>
    <r>
      <rPr>
        <sz val="11"/>
        <color theme="1"/>
        <rFont val="Calibri"/>
        <family val="2"/>
        <scheme val="minor"/>
      </rPr>
      <t xml:space="preserve"> for the long shock) and look up the closests Hyperco part number (the last 4 digits of the part number is the spring rate) on the right</t>
    </r>
    <r>
      <rPr>
        <b/>
        <sz val="11"/>
        <color theme="1"/>
        <rFont val="Calibri"/>
        <family val="2"/>
        <scheme val="minor"/>
      </rPr>
      <t xml:space="preserve"> ---&gt;</t>
    </r>
  </si>
  <si>
    <t>Shocks</t>
  </si>
  <si>
    <t>Springs</t>
  </si>
  <si>
    <t>Item</t>
  </si>
  <si>
    <t>Part Number or Description</t>
  </si>
  <si>
    <t>Total Quantity</t>
  </si>
  <si>
    <t>See previous tab</t>
  </si>
  <si>
    <t>Spacers, lower</t>
  </si>
  <si>
    <t>Spacers, upper</t>
  </si>
  <si>
    <t>Spacers</t>
  </si>
  <si>
    <t>Bumpstops</t>
  </si>
  <si>
    <t>ENS-9-9101G (may vary)</t>
  </si>
  <si>
    <t>Shock Bearings</t>
  </si>
  <si>
    <t>COM8T for QA1 shocks</t>
  </si>
  <si>
    <t>Shock Adapter</t>
  </si>
  <si>
    <t>Procomp 690001</t>
  </si>
  <si>
    <t>QA1 Spanner Wrench</t>
  </si>
  <si>
    <t>HAL-7888-110</t>
  </si>
  <si>
    <t>Using Lowers Only or the Traditional Upper Bracket Full Kit</t>
  </si>
  <si>
    <t>Using the Newer Style (Integrated Top Mount) Upper Bracket Full Kit</t>
  </si>
  <si>
    <t>*I listed the total quantity, but many of the items are sold in pairs. 1 pair =2 items.</t>
  </si>
  <si>
    <t>3/8", 1 per shock, ALL18571</t>
  </si>
  <si>
    <t>1/2", 1 per shock, ALL18572</t>
  </si>
  <si>
    <t>3/8", 2 per shock, ALL18571</t>
  </si>
  <si>
    <t>Corner Sprung Weight (lb)</t>
  </si>
  <si>
    <r>
      <t>Decided between the Short Shock and Long Shock (</t>
    </r>
    <r>
      <rPr>
        <b/>
        <sz val="11"/>
        <color theme="1"/>
        <rFont val="Calibri"/>
        <family val="2"/>
        <scheme val="minor"/>
      </rPr>
      <t>Cell C12 or D12</t>
    </r>
    <r>
      <rPr>
        <sz val="11"/>
        <color theme="1"/>
        <rFont val="Calibri"/>
        <family val="2"/>
        <scheme val="minor"/>
      </rPr>
      <t>). Best choice will usually be the one closests to 50% down travel.</t>
    </r>
  </si>
  <si>
    <t>(1300 to 1600ish)</t>
  </si>
  <si>
    <t>Req. Spring Rate (lb/in)</t>
  </si>
</sst>
</file>

<file path=xl/styles.xml><?xml version="1.0" encoding="utf-8"?>
<styleSheet xmlns="http://schemas.openxmlformats.org/spreadsheetml/2006/main">
  <numFmts count="1">
    <numFmt numFmtId="171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 vertical="top" wrapText="1" readingOrder="2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1" fontId="0" fillId="0" borderId="5" xfId="0" applyNumberFormat="1" applyBorder="1" applyAlignment="1">
      <alignment horizontal="center" vertical="top" wrapText="1" readingOrder="2"/>
    </xf>
    <xf numFmtId="171" fontId="0" fillId="0" borderId="6" xfId="0" applyNumberFormat="1" applyBorder="1" applyAlignment="1">
      <alignment horizontal="center" vertical="top" wrapText="1" readingOrder="2"/>
    </xf>
    <xf numFmtId="171" fontId="0" fillId="0" borderId="7" xfId="0" applyNumberFormat="1" applyBorder="1" applyAlignment="1">
      <alignment horizontal="center" vertical="top" wrapText="1" readingOrder="2"/>
    </xf>
    <xf numFmtId="171" fontId="0" fillId="0" borderId="8" xfId="0" applyNumberFormat="1" applyBorder="1" applyAlignment="1">
      <alignment horizontal="center" vertical="top" wrapText="1" readingOrder="2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171" fontId="0" fillId="0" borderId="0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2" fontId="0" fillId="0" borderId="0" xfId="0" applyNumberFormat="1" applyFill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0" borderId="0" xfId="0" applyFill="1"/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2" borderId="4" xfId="0" applyFill="1" applyBorder="1" applyAlignment="1" applyProtection="1">
      <alignment horizontal="center"/>
      <protection locked="0"/>
    </xf>
    <xf numFmtId="0" fontId="0" fillId="0" borderId="5" xfId="0" applyBorder="1"/>
    <xf numFmtId="0" fontId="0" fillId="0" borderId="0" xfId="0" applyBorder="1"/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2" fontId="0" fillId="0" borderId="0" xfId="0" applyNumberFormat="1" applyFill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6" fillId="0" borderId="0" xfId="0" applyFo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Alignment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0" fillId="0" borderId="7" xfId="0" applyBorder="1" applyAlignment="1"/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3">
    <dxf>
      <fill>
        <patternFill>
          <bgColor rgb="FFC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39"/>
  <sheetViews>
    <sheetView tabSelected="1" workbookViewId="0">
      <selection activeCell="C5" sqref="C5"/>
    </sheetView>
  </sheetViews>
  <sheetFormatPr defaultRowHeight="15"/>
  <cols>
    <col min="2" max="2" width="15.28515625" customWidth="1"/>
    <col min="3" max="3" width="13.7109375" customWidth="1"/>
    <col min="4" max="4" width="13.28515625" customWidth="1"/>
    <col min="5" max="5" width="9.140625" customWidth="1"/>
    <col min="6" max="6" width="12.7109375" customWidth="1"/>
    <col min="7" max="7" width="11.28515625" customWidth="1"/>
    <col min="8" max="8" width="8.7109375" customWidth="1"/>
    <col min="9" max="9" width="10.85546875" customWidth="1"/>
    <col min="10" max="10" width="10.5703125" customWidth="1"/>
    <col min="11" max="11" width="11.85546875" customWidth="1"/>
    <col min="12" max="12" width="4.42578125" customWidth="1"/>
    <col min="15" max="17" width="9.140625" customWidth="1"/>
  </cols>
  <sheetData>
    <row r="1" spans="1:17" ht="15" customHeight="1">
      <c r="A1" s="97" t="s">
        <v>183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</row>
    <row r="2" spans="1:17" ht="15.75" customHeight="1" thickBo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2"/>
    </row>
    <row r="3" spans="1:17" ht="15.75" thickBot="1">
      <c r="A3" t="s">
        <v>190</v>
      </c>
    </row>
    <row r="4" spans="1:17" ht="15.75" thickBot="1">
      <c r="F4" s="72" t="s">
        <v>181</v>
      </c>
      <c r="G4" s="73"/>
      <c r="H4" s="73"/>
      <c r="I4" s="73"/>
      <c r="J4" s="73"/>
      <c r="K4" s="74"/>
      <c r="M4" s="52" t="s">
        <v>174</v>
      </c>
      <c r="N4" s="53"/>
      <c r="O4" s="53"/>
      <c r="P4" s="53"/>
      <c r="Q4" s="54"/>
    </row>
    <row r="5" spans="1:17">
      <c r="A5" s="75" t="s">
        <v>217</v>
      </c>
      <c r="B5" s="76"/>
      <c r="C5" s="77">
        <v>1450</v>
      </c>
      <c r="D5" t="s">
        <v>219</v>
      </c>
      <c r="F5" s="60" t="s">
        <v>176</v>
      </c>
      <c r="G5" s="56" t="s">
        <v>189</v>
      </c>
      <c r="H5" s="64"/>
      <c r="I5" s="64"/>
      <c r="J5" s="64"/>
      <c r="K5" s="65"/>
      <c r="M5" s="21" t="s">
        <v>184</v>
      </c>
      <c r="N5" s="20" t="s">
        <v>185</v>
      </c>
      <c r="O5" s="20" t="s">
        <v>186</v>
      </c>
      <c r="P5" s="20" t="s">
        <v>187</v>
      </c>
      <c r="Q5" s="22" t="s">
        <v>188</v>
      </c>
    </row>
    <row r="6" spans="1:17">
      <c r="A6" s="78" t="s">
        <v>175</v>
      </c>
      <c r="B6" s="79"/>
      <c r="C6" s="80">
        <v>16</v>
      </c>
      <c r="D6" t="s">
        <v>192</v>
      </c>
      <c r="F6" s="61"/>
      <c r="G6" s="66"/>
      <c r="H6" s="66"/>
      <c r="I6" s="66"/>
      <c r="J6" s="66"/>
      <c r="K6" s="67"/>
      <c r="M6" s="23" t="s">
        <v>18</v>
      </c>
      <c r="N6" s="7" t="s">
        <v>46</v>
      </c>
      <c r="O6" s="7" t="s">
        <v>77</v>
      </c>
      <c r="P6" s="7" t="s">
        <v>109</v>
      </c>
      <c r="Q6" s="8" t="s">
        <v>137</v>
      </c>
    </row>
    <row r="7" spans="1:17" ht="15" customHeight="1">
      <c r="A7" s="78" t="s">
        <v>158</v>
      </c>
      <c r="B7" s="79"/>
      <c r="C7" s="81" t="s">
        <v>163</v>
      </c>
      <c r="F7" s="61" t="s">
        <v>177</v>
      </c>
      <c r="G7" s="57" t="s">
        <v>218</v>
      </c>
      <c r="H7" s="57"/>
      <c r="I7" s="57"/>
      <c r="J7" s="57"/>
      <c r="K7" s="58"/>
      <c r="M7" s="23" t="s">
        <v>19</v>
      </c>
      <c r="N7" s="7" t="s">
        <v>47</v>
      </c>
      <c r="O7" s="7" t="s">
        <v>78</v>
      </c>
      <c r="P7" s="7" t="s">
        <v>110</v>
      </c>
      <c r="Q7" s="8" t="s">
        <v>138</v>
      </c>
    </row>
    <row r="8" spans="1:17">
      <c r="A8" s="82" t="s">
        <v>162</v>
      </c>
      <c r="B8" s="83"/>
      <c r="C8" s="107">
        <f>IF(C6-VLOOKUP(C7,H18:I20,2,FALSE)&gt;E31,"Too High",C6-VLOOKUP(C7,H18:I20,2,FALSE))</f>
        <v>12.25</v>
      </c>
      <c r="F8" s="61"/>
      <c r="G8" s="57"/>
      <c r="H8" s="57"/>
      <c r="I8" s="57"/>
      <c r="J8" s="57"/>
      <c r="K8" s="58"/>
      <c r="M8" s="23" t="s">
        <v>20</v>
      </c>
      <c r="N8" s="7" t="s">
        <v>48</v>
      </c>
      <c r="O8" s="7" t="s">
        <v>79</v>
      </c>
      <c r="P8" s="7" t="s">
        <v>111</v>
      </c>
      <c r="Q8" s="8" t="s">
        <v>139</v>
      </c>
    </row>
    <row r="9" spans="1:17">
      <c r="C9" s="47"/>
      <c r="F9" s="61"/>
      <c r="G9" s="57"/>
      <c r="H9" s="57"/>
      <c r="I9" s="57"/>
      <c r="J9" s="57"/>
      <c r="K9" s="58"/>
      <c r="M9" s="23" t="s">
        <v>21</v>
      </c>
      <c r="N9" s="7" t="s">
        <v>49</v>
      </c>
      <c r="O9" s="7" t="s">
        <v>80</v>
      </c>
      <c r="P9" s="7" t="s">
        <v>112</v>
      </c>
      <c r="Q9" s="8" t="s">
        <v>140</v>
      </c>
    </row>
    <row r="10" spans="1:17">
      <c r="F10" s="61" t="s">
        <v>178</v>
      </c>
      <c r="G10" s="59" t="s">
        <v>193</v>
      </c>
      <c r="H10" s="68"/>
      <c r="I10" s="68"/>
      <c r="J10" s="68"/>
      <c r="K10" s="69"/>
      <c r="M10" s="23" t="s">
        <v>22</v>
      </c>
      <c r="N10" s="7" t="s">
        <v>50</v>
      </c>
      <c r="O10" s="7" t="s">
        <v>81</v>
      </c>
      <c r="P10" s="7" t="s">
        <v>113</v>
      </c>
      <c r="Q10" s="8" t="s">
        <v>141</v>
      </c>
    </row>
    <row r="11" spans="1:17">
      <c r="A11" s="84"/>
      <c r="B11" s="85"/>
      <c r="C11" s="86" t="s">
        <v>168</v>
      </c>
      <c r="D11" s="87" t="s">
        <v>169</v>
      </c>
      <c r="F11" s="61"/>
      <c r="G11" s="68"/>
      <c r="H11" s="68"/>
      <c r="I11" s="68"/>
      <c r="J11" s="68"/>
      <c r="K11" s="69"/>
      <c r="M11" s="23" t="s">
        <v>23</v>
      </c>
      <c r="N11" s="7" t="s">
        <v>51</v>
      </c>
      <c r="O11" s="7" t="s">
        <v>82</v>
      </c>
      <c r="P11" s="7" t="s">
        <v>114</v>
      </c>
      <c r="Q11" s="8" t="s">
        <v>142</v>
      </c>
    </row>
    <row r="12" spans="1:17">
      <c r="A12" s="27" t="s">
        <v>182</v>
      </c>
      <c r="B12" s="15"/>
      <c r="C12" s="88" t="str">
        <f>IFERROR(INDEX(B24:B31,MATCH(C8,D24:D31,1),1),"Too low")</f>
        <v>DS401</v>
      </c>
      <c r="D12" s="89" t="str">
        <f>IFERROR(INDEX(B24:B31,MATCH(C8,D24:D31,1)+1,1),"Too Long")</f>
        <v>DS403</v>
      </c>
      <c r="F12" s="61"/>
      <c r="G12" s="68"/>
      <c r="H12" s="68"/>
      <c r="I12" s="68"/>
      <c r="J12" s="68"/>
      <c r="K12" s="69"/>
      <c r="M12" s="23" t="s">
        <v>24</v>
      </c>
      <c r="N12" s="7" t="s">
        <v>52</v>
      </c>
      <c r="O12" s="7" t="s">
        <v>83</v>
      </c>
      <c r="P12" s="7" t="s">
        <v>115</v>
      </c>
      <c r="Q12" s="8" t="s">
        <v>143</v>
      </c>
    </row>
    <row r="13" spans="1:17">
      <c r="A13" s="90" t="s">
        <v>165</v>
      </c>
      <c r="B13" s="91"/>
      <c r="C13" s="92">
        <f>IFERROR(C8-VLOOKUP(C12,B24:F31,5,FALSE),0)</f>
        <v>2.125</v>
      </c>
      <c r="D13" s="32">
        <f>IFERROR(C8-VLOOKUP(D12,B24:F31,5,FALSE),0)</f>
        <v>1.125</v>
      </c>
      <c r="F13" s="61"/>
      <c r="G13" s="68"/>
      <c r="H13" s="68"/>
      <c r="I13" s="68"/>
      <c r="J13" s="68"/>
      <c r="K13" s="69"/>
      <c r="M13" s="23" t="s">
        <v>25</v>
      </c>
      <c r="N13" s="7" t="s">
        <v>53</v>
      </c>
      <c r="O13" s="7" t="s">
        <v>84</v>
      </c>
      <c r="P13" s="7" t="s">
        <v>116</v>
      </c>
      <c r="Q13" s="8" t="s">
        <v>144</v>
      </c>
    </row>
    <row r="14" spans="1:17">
      <c r="A14" s="90" t="s">
        <v>166</v>
      </c>
      <c r="B14" s="91"/>
      <c r="C14" s="92">
        <f>IFERROR(VLOOKUP(C12,B24:G31,6,FALSE)-C8,0)</f>
        <v>1.75</v>
      </c>
      <c r="D14" s="32">
        <f>IFERROR(VLOOKUP(D12,B24:G31,6,FALSE)-C8,0)</f>
        <v>2.75</v>
      </c>
      <c r="F14" s="62" t="s">
        <v>179</v>
      </c>
      <c r="G14" s="68" t="s">
        <v>180</v>
      </c>
      <c r="H14" s="68"/>
      <c r="I14" s="68"/>
      <c r="J14" s="68"/>
      <c r="K14" s="69"/>
      <c r="M14" s="23" t="s">
        <v>26</v>
      </c>
      <c r="N14" s="7" t="s">
        <v>54</v>
      </c>
      <c r="O14" s="7" t="s">
        <v>85</v>
      </c>
      <c r="P14" s="7" t="s">
        <v>117</v>
      </c>
      <c r="Q14" s="8" t="s">
        <v>145</v>
      </c>
    </row>
    <row r="15" spans="1:17">
      <c r="A15" s="90" t="s">
        <v>167</v>
      </c>
      <c r="B15" s="91"/>
      <c r="C15" s="93">
        <f>IFERROR(C13/(C13+C14),0)</f>
        <v>0.54838709677419351</v>
      </c>
      <c r="D15" s="94">
        <f>IFERROR(D13/(D13+D14),0)</f>
        <v>0.29032258064516131</v>
      </c>
      <c r="E15" s="55"/>
      <c r="F15" s="62"/>
      <c r="G15" s="68"/>
      <c r="H15" s="68"/>
      <c r="I15" s="68"/>
      <c r="J15" s="68"/>
      <c r="K15" s="69"/>
      <c r="M15" s="23" t="s">
        <v>27</v>
      </c>
      <c r="N15" s="7" t="s">
        <v>55</v>
      </c>
      <c r="O15" s="7" t="s">
        <v>86</v>
      </c>
      <c r="P15" s="7" t="s">
        <v>118</v>
      </c>
      <c r="Q15" s="8" t="s">
        <v>146</v>
      </c>
    </row>
    <row r="16" spans="1:17" ht="15.75" thickBot="1">
      <c r="A16" s="110" t="s">
        <v>220</v>
      </c>
      <c r="B16" s="111"/>
      <c r="C16" s="95">
        <f>IFERROR(C5*1.05/C14,0)</f>
        <v>870</v>
      </c>
      <c r="D16" s="96">
        <f>IFERROR(C5*1.1/D14,0)</f>
        <v>580.00000000000011</v>
      </c>
      <c r="E16" s="55"/>
      <c r="F16" s="63"/>
      <c r="G16" s="70"/>
      <c r="H16" s="70"/>
      <c r="I16" s="70"/>
      <c r="J16" s="70"/>
      <c r="K16" s="71"/>
      <c r="M16" s="23" t="s">
        <v>28</v>
      </c>
      <c r="N16" s="7" t="s">
        <v>56</v>
      </c>
      <c r="O16" s="7" t="s">
        <v>87</v>
      </c>
      <c r="P16" s="7" t="s">
        <v>119</v>
      </c>
      <c r="Q16" s="8" t="s">
        <v>147</v>
      </c>
    </row>
    <row r="17" spans="1:17">
      <c r="A17" s="119" t="s">
        <v>170</v>
      </c>
      <c r="B17" s="120"/>
      <c r="C17" s="20" t="str">
        <f>IFERROR(VLOOKUP(C12,B24:I31,8,FALSE),0)</f>
        <v>9 to 10</v>
      </c>
      <c r="D17" s="22">
        <f>IFERROR(VLOOKUP(D12,B24:I31,8,FALSE),0)</f>
        <v>10</v>
      </c>
      <c r="E17" s="55"/>
      <c r="F17" s="103"/>
      <c r="G17" s="103"/>
      <c r="H17" s="108" t="s">
        <v>159</v>
      </c>
      <c r="I17" s="104" t="s">
        <v>12</v>
      </c>
      <c r="J17" s="103"/>
      <c r="K17" s="103"/>
      <c r="M17" s="23" t="s">
        <v>29</v>
      </c>
      <c r="N17" s="7" t="s">
        <v>57</v>
      </c>
      <c r="O17" s="7" t="s">
        <v>88</v>
      </c>
      <c r="P17" s="7" t="s">
        <v>120</v>
      </c>
      <c r="Q17" s="8" t="s">
        <v>148</v>
      </c>
    </row>
    <row r="18" spans="1:17" ht="15" customHeight="1">
      <c r="A18" s="103"/>
      <c r="B18" s="103"/>
      <c r="C18" s="103"/>
      <c r="D18" s="103"/>
      <c r="E18" s="103"/>
      <c r="F18" s="103"/>
      <c r="G18" s="103"/>
      <c r="H18" s="109" t="s">
        <v>160</v>
      </c>
      <c r="I18" s="105">
        <f>1.75</f>
        <v>1.75</v>
      </c>
      <c r="J18" s="103"/>
      <c r="K18" s="103"/>
      <c r="M18" s="23" t="s">
        <v>30</v>
      </c>
      <c r="N18" s="7" t="s">
        <v>58</v>
      </c>
      <c r="O18" s="7" t="s">
        <v>89</v>
      </c>
      <c r="P18" s="7" t="s">
        <v>121</v>
      </c>
      <c r="Q18" s="8" t="s">
        <v>149</v>
      </c>
    </row>
    <row r="19" spans="1:17">
      <c r="A19" s="103"/>
      <c r="D19" s="103"/>
      <c r="E19" s="103"/>
      <c r="F19" s="103"/>
      <c r="G19" s="103"/>
      <c r="H19" s="109" t="s">
        <v>163</v>
      </c>
      <c r="I19" s="105">
        <f>1.75+1.5+0.5</f>
        <v>3.75</v>
      </c>
      <c r="J19" s="103"/>
      <c r="K19" s="103"/>
      <c r="M19" s="23" t="s">
        <v>31</v>
      </c>
      <c r="N19" s="7" t="s">
        <v>59</v>
      </c>
      <c r="O19" s="7" t="s">
        <v>90</v>
      </c>
      <c r="P19" s="7" t="s">
        <v>122</v>
      </c>
      <c r="Q19" s="8" t="s">
        <v>150</v>
      </c>
    </row>
    <row r="20" spans="1:17">
      <c r="A20" s="103"/>
      <c r="H20" s="109" t="s">
        <v>161</v>
      </c>
      <c r="I20" s="106">
        <f>1.75+1.25</f>
        <v>3</v>
      </c>
      <c r="M20" s="23" t="s">
        <v>32</v>
      </c>
      <c r="N20" s="7" t="s">
        <v>60</v>
      </c>
      <c r="O20" s="7" t="s">
        <v>91</v>
      </c>
      <c r="P20" s="7" t="s">
        <v>123</v>
      </c>
      <c r="Q20" s="8" t="s">
        <v>151</v>
      </c>
    </row>
    <row r="21" spans="1:17">
      <c r="A21" s="103"/>
      <c r="B21" s="52" t="s">
        <v>15</v>
      </c>
      <c r="C21" s="53"/>
      <c r="D21" s="53"/>
      <c r="E21" s="53"/>
      <c r="F21" s="53"/>
      <c r="G21" s="53"/>
      <c r="H21" s="53"/>
      <c r="I21" s="53"/>
      <c r="J21" s="54"/>
      <c r="M21" s="23" t="s">
        <v>33</v>
      </c>
      <c r="N21" s="7" t="s">
        <v>61</v>
      </c>
      <c r="O21" s="7" t="s">
        <v>92</v>
      </c>
      <c r="P21" s="7" t="s">
        <v>124</v>
      </c>
      <c r="Q21" s="8" t="s">
        <v>152</v>
      </c>
    </row>
    <row r="22" spans="1:17">
      <c r="A22" s="103"/>
      <c r="B22" s="2"/>
      <c r="C22" s="42" t="s">
        <v>13</v>
      </c>
      <c r="D22" s="3"/>
      <c r="E22" s="49"/>
      <c r="F22" s="50" t="s">
        <v>16</v>
      </c>
      <c r="G22" s="51"/>
      <c r="H22" s="43" t="s">
        <v>164</v>
      </c>
      <c r="I22" s="28" t="s">
        <v>14</v>
      </c>
      <c r="J22" s="40" t="s">
        <v>17</v>
      </c>
      <c r="M22" s="23" t="s">
        <v>34</v>
      </c>
      <c r="N22" s="7" t="s">
        <v>62</v>
      </c>
      <c r="O22" s="7" t="s">
        <v>93</v>
      </c>
      <c r="P22" s="7" t="s">
        <v>125</v>
      </c>
      <c r="Q22" s="8" t="s">
        <v>153</v>
      </c>
    </row>
    <row r="23" spans="1:17">
      <c r="A23" s="103"/>
      <c r="B23" s="9" t="s">
        <v>191</v>
      </c>
      <c r="C23" s="30" t="s">
        <v>8</v>
      </c>
      <c r="D23" s="10" t="s">
        <v>173</v>
      </c>
      <c r="E23" s="11" t="s">
        <v>9</v>
      </c>
      <c r="F23" s="34" t="s">
        <v>10</v>
      </c>
      <c r="G23" s="35" t="s">
        <v>11</v>
      </c>
      <c r="H23" s="46"/>
      <c r="I23" s="29"/>
      <c r="J23" s="41"/>
      <c r="M23" s="23" t="s">
        <v>35</v>
      </c>
      <c r="N23" s="7" t="s">
        <v>63</v>
      </c>
      <c r="O23" s="7" t="s">
        <v>94</v>
      </c>
      <c r="P23" s="7" t="s">
        <v>126</v>
      </c>
      <c r="Q23" s="8" t="s">
        <v>154</v>
      </c>
    </row>
    <row r="24" spans="1:17">
      <c r="A24" s="103"/>
      <c r="B24" s="6" t="s">
        <v>0</v>
      </c>
      <c r="C24" s="31">
        <v>9.5</v>
      </c>
      <c r="D24" s="48">
        <f>0.5*H24+F24</f>
        <v>9.875</v>
      </c>
      <c r="E24" s="32">
        <v>10</v>
      </c>
      <c r="F24" s="36">
        <v>8.625</v>
      </c>
      <c r="G24" s="37">
        <v>11.125</v>
      </c>
      <c r="H24" s="44">
        <f>G24-F24</f>
        <v>2.5</v>
      </c>
      <c r="I24" s="7">
        <v>7</v>
      </c>
      <c r="J24" s="18"/>
      <c r="M24" s="23" t="s">
        <v>36</v>
      </c>
      <c r="N24" s="7" t="s">
        <v>64</v>
      </c>
      <c r="O24" s="7" t="s">
        <v>95</v>
      </c>
      <c r="P24" s="7" t="s">
        <v>127</v>
      </c>
      <c r="Q24" s="8" t="s">
        <v>155</v>
      </c>
    </row>
    <row r="25" spans="1:17">
      <c r="A25" s="103"/>
      <c r="B25" s="6" t="s">
        <v>1</v>
      </c>
      <c r="C25" s="31">
        <v>10.75</v>
      </c>
      <c r="D25" s="12">
        <f t="shared" ref="D25:D31" si="0">0.5*H25+F25</f>
        <v>11.0625</v>
      </c>
      <c r="E25" s="32">
        <v>11.25</v>
      </c>
      <c r="F25" s="36">
        <v>9.5</v>
      </c>
      <c r="G25" s="37">
        <v>12.625</v>
      </c>
      <c r="H25" s="44">
        <f t="shared" ref="H25:H31" si="1">G25-F25</f>
        <v>3.125</v>
      </c>
      <c r="I25" s="7" t="s">
        <v>171</v>
      </c>
      <c r="J25" s="18"/>
      <c r="M25" s="23" t="s">
        <v>37</v>
      </c>
      <c r="N25" s="7" t="s">
        <v>65</v>
      </c>
      <c r="O25" s="7" t="s">
        <v>96</v>
      </c>
      <c r="P25" s="7" t="s">
        <v>128</v>
      </c>
      <c r="Q25" s="8" t="s">
        <v>156</v>
      </c>
    </row>
    <row r="26" spans="1:17">
      <c r="B26" s="6" t="s">
        <v>2</v>
      </c>
      <c r="C26" s="31">
        <v>11.5</v>
      </c>
      <c r="D26" s="12">
        <f t="shared" si="0"/>
        <v>12.0625</v>
      </c>
      <c r="E26" s="32">
        <v>12.5</v>
      </c>
      <c r="F26" s="36">
        <v>10.125</v>
      </c>
      <c r="G26" s="37">
        <v>14</v>
      </c>
      <c r="H26" s="44">
        <f t="shared" si="1"/>
        <v>3.875</v>
      </c>
      <c r="I26" s="7" t="s">
        <v>172</v>
      </c>
      <c r="J26" s="18"/>
      <c r="M26" s="23" t="s">
        <v>38</v>
      </c>
      <c r="N26" s="7" t="s">
        <v>66</v>
      </c>
      <c r="O26" s="7" t="s">
        <v>97</v>
      </c>
      <c r="P26" s="7" t="s">
        <v>129</v>
      </c>
      <c r="Q26" s="8" t="s">
        <v>157</v>
      </c>
    </row>
    <row r="27" spans="1:17">
      <c r="B27" s="6" t="s">
        <v>3</v>
      </c>
      <c r="C27" s="31">
        <v>12.5</v>
      </c>
      <c r="D27" s="12">
        <f t="shared" si="0"/>
        <v>13.0625</v>
      </c>
      <c r="E27" s="32">
        <v>13.25</v>
      </c>
      <c r="F27" s="36">
        <v>11.125</v>
      </c>
      <c r="G27" s="37">
        <v>15</v>
      </c>
      <c r="H27" s="44">
        <f t="shared" si="1"/>
        <v>3.875</v>
      </c>
      <c r="I27" s="7">
        <v>10</v>
      </c>
      <c r="J27" s="18"/>
      <c r="M27" s="23" t="s">
        <v>39</v>
      </c>
      <c r="N27" s="7" t="s">
        <v>67</v>
      </c>
      <c r="O27" s="7" t="s">
        <v>98</v>
      </c>
      <c r="P27" s="7" t="s">
        <v>130</v>
      </c>
      <c r="Q27" s="8"/>
    </row>
    <row r="28" spans="1:17">
      <c r="B28" s="6" t="s">
        <v>4</v>
      </c>
      <c r="C28" s="31">
        <v>13.25</v>
      </c>
      <c r="D28" s="12">
        <f t="shared" si="0"/>
        <v>14.3125</v>
      </c>
      <c r="E28" s="32">
        <v>14.5</v>
      </c>
      <c r="F28" s="36">
        <v>11.625</v>
      </c>
      <c r="G28" s="37">
        <v>17</v>
      </c>
      <c r="H28" s="44">
        <f t="shared" si="1"/>
        <v>5.375</v>
      </c>
      <c r="I28" s="7">
        <v>12</v>
      </c>
      <c r="J28" s="18"/>
      <c r="M28" s="23" t="s">
        <v>40</v>
      </c>
      <c r="N28" s="7" t="s">
        <v>68</v>
      </c>
      <c r="O28" s="7" t="s">
        <v>99</v>
      </c>
      <c r="P28" s="7" t="s">
        <v>131</v>
      </c>
      <c r="Q28" s="8"/>
    </row>
    <row r="29" spans="1:17">
      <c r="B29" s="6" t="s">
        <v>5</v>
      </c>
      <c r="C29" s="31">
        <v>15.25</v>
      </c>
      <c r="D29" s="12">
        <f t="shared" si="0"/>
        <v>15.625</v>
      </c>
      <c r="E29" s="32">
        <v>15.75</v>
      </c>
      <c r="F29" s="36">
        <v>12.5</v>
      </c>
      <c r="G29" s="37">
        <v>18.75</v>
      </c>
      <c r="H29" s="44">
        <f t="shared" si="1"/>
        <v>6.25</v>
      </c>
      <c r="I29" s="7">
        <v>14</v>
      </c>
      <c r="J29" s="18"/>
      <c r="K29" s="16"/>
      <c r="L29" s="16"/>
      <c r="M29" s="23" t="s">
        <v>41</v>
      </c>
      <c r="N29" s="7" t="s">
        <v>69</v>
      </c>
      <c r="O29" s="7" t="s">
        <v>100</v>
      </c>
      <c r="P29" s="7" t="s">
        <v>132</v>
      </c>
      <c r="Q29" s="8"/>
    </row>
    <row r="30" spans="1:17">
      <c r="B30" s="6" t="s">
        <v>6</v>
      </c>
      <c r="C30" s="31">
        <v>16</v>
      </c>
      <c r="D30" s="12">
        <f t="shared" si="0"/>
        <v>16.25</v>
      </c>
      <c r="E30" s="32">
        <v>16.75</v>
      </c>
      <c r="F30" s="36">
        <v>13</v>
      </c>
      <c r="G30" s="37">
        <v>19.5</v>
      </c>
      <c r="H30" s="44">
        <f t="shared" si="1"/>
        <v>6.5</v>
      </c>
      <c r="I30" s="7">
        <v>14</v>
      </c>
      <c r="J30" s="18"/>
      <c r="K30" s="14"/>
      <c r="L30" s="14"/>
      <c r="M30" s="23" t="s">
        <v>42</v>
      </c>
      <c r="N30" s="7" t="s">
        <v>70</v>
      </c>
      <c r="O30" s="7" t="s">
        <v>101</v>
      </c>
      <c r="P30" s="7" t="s">
        <v>133</v>
      </c>
      <c r="Q30" s="8"/>
    </row>
    <row r="31" spans="1:17">
      <c r="B31" s="9" t="s">
        <v>7</v>
      </c>
      <c r="C31" s="33">
        <v>18.5</v>
      </c>
      <c r="D31" s="13">
        <f t="shared" si="0"/>
        <v>19.375</v>
      </c>
      <c r="E31" s="25">
        <v>19.5</v>
      </c>
      <c r="F31" s="38">
        <v>15</v>
      </c>
      <c r="G31" s="39">
        <v>23.75</v>
      </c>
      <c r="H31" s="45">
        <f t="shared" si="1"/>
        <v>8.75</v>
      </c>
      <c r="I31" s="10">
        <v>14</v>
      </c>
      <c r="J31" s="19"/>
      <c r="K31" s="26"/>
      <c r="L31" s="26"/>
      <c r="M31" s="23" t="s">
        <v>43</v>
      </c>
      <c r="N31" s="7" t="s">
        <v>71</v>
      </c>
      <c r="O31" s="7" t="s">
        <v>102</v>
      </c>
      <c r="P31" s="7" t="s">
        <v>134</v>
      </c>
      <c r="Q31" s="8"/>
    </row>
    <row r="32" spans="1:17">
      <c r="K32" s="26"/>
      <c r="L32" s="26"/>
      <c r="M32" s="23" t="s">
        <v>44</v>
      </c>
      <c r="N32" s="7" t="s">
        <v>72</v>
      </c>
      <c r="O32" s="7" t="s">
        <v>103</v>
      </c>
      <c r="P32" s="7" t="s">
        <v>135</v>
      </c>
      <c r="Q32" s="8"/>
    </row>
    <row r="33" spans="12:17">
      <c r="L33" s="26"/>
      <c r="M33" s="23" t="s">
        <v>45</v>
      </c>
      <c r="N33" s="7" t="s">
        <v>73</v>
      </c>
      <c r="O33" s="7" t="s">
        <v>104</v>
      </c>
      <c r="P33" s="7" t="s">
        <v>136</v>
      </c>
      <c r="Q33" s="8"/>
    </row>
    <row r="34" spans="12:17">
      <c r="L34" s="26"/>
      <c r="M34" s="23"/>
      <c r="N34" s="7" t="s">
        <v>74</v>
      </c>
      <c r="O34" s="7" t="s">
        <v>105</v>
      </c>
      <c r="P34" s="7"/>
      <c r="Q34" s="8"/>
    </row>
    <row r="35" spans="12:17">
      <c r="L35" s="26"/>
      <c r="M35" s="23"/>
      <c r="N35" s="7" t="s">
        <v>75</v>
      </c>
      <c r="O35" s="7" t="s">
        <v>106</v>
      </c>
      <c r="P35" s="7"/>
      <c r="Q35" s="8"/>
    </row>
    <row r="36" spans="12:17">
      <c r="L36" s="26"/>
      <c r="M36" s="23"/>
      <c r="N36" s="7" t="s">
        <v>76</v>
      </c>
      <c r="O36" s="7" t="s">
        <v>107</v>
      </c>
      <c r="P36" s="7"/>
      <c r="Q36" s="8"/>
    </row>
    <row r="37" spans="12:17">
      <c r="L37" s="26"/>
      <c r="M37" s="24"/>
      <c r="N37" s="10"/>
      <c r="O37" s="10" t="s">
        <v>108</v>
      </c>
      <c r="P37" s="10"/>
      <c r="Q37" s="11"/>
    </row>
    <row r="38" spans="12:17">
      <c r="L38" s="26"/>
    </row>
    <row r="39" spans="12:17">
      <c r="L39" s="16"/>
    </row>
  </sheetData>
  <sheetProtection password="E739" sheet="1" objects="1" scenarios="1" selectLockedCells="1"/>
  <mergeCells count="26">
    <mergeCell ref="G14:K16"/>
    <mergeCell ref="F14:F16"/>
    <mergeCell ref="F4:K4"/>
    <mergeCell ref="A1:Q2"/>
    <mergeCell ref="G7:K9"/>
    <mergeCell ref="F7:F9"/>
    <mergeCell ref="F5:F6"/>
    <mergeCell ref="G5:K6"/>
    <mergeCell ref="G10:K13"/>
    <mergeCell ref="F10:F13"/>
    <mergeCell ref="A14:B14"/>
    <mergeCell ref="A15:B15"/>
    <mergeCell ref="A16:B16"/>
    <mergeCell ref="A17:B17"/>
    <mergeCell ref="A5:B5"/>
    <mergeCell ref="A6:B6"/>
    <mergeCell ref="A7:B7"/>
    <mergeCell ref="A8:B8"/>
    <mergeCell ref="H22:H23"/>
    <mergeCell ref="B21:J21"/>
    <mergeCell ref="A12:B12"/>
    <mergeCell ref="A13:B13"/>
    <mergeCell ref="M4:Q4"/>
    <mergeCell ref="C22:E22"/>
    <mergeCell ref="F22:G22"/>
    <mergeCell ref="I22:I23"/>
  </mergeCells>
  <conditionalFormatting sqref="C15:D15">
    <cfRule type="cellIs" dxfId="2" priority="1" operator="greaterThan">
      <formula>0.62</formula>
    </cfRule>
    <cfRule type="cellIs" dxfId="1" priority="3" operator="lessThan">
      <formula>0.4</formula>
    </cfRule>
  </conditionalFormatting>
  <conditionalFormatting sqref="C12:D12 C8:C9">
    <cfRule type="containsText" dxfId="0" priority="2" operator="containsText" text="Too">
      <formula>NOT(ISERROR(SEARCH("Too",C8)))</formula>
    </cfRule>
  </conditionalFormatting>
  <dataValidations count="1">
    <dataValidation type="list" allowBlank="1" showErrorMessage="1" error="Select a style from the list." prompt="Select a bracket style from the list." sqref="C7">
      <formula1>bracket_styles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0"/>
  <sheetViews>
    <sheetView workbookViewId="0">
      <selection activeCell="C27" sqref="C27"/>
    </sheetView>
  </sheetViews>
  <sheetFormatPr defaultRowHeight="15"/>
  <cols>
    <col min="2" max="2" width="20.85546875" customWidth="1"/>
    <col min="3" max="3" width="14.85546875" customWidth="1"/>
    <col min="4" max="4" width="30.5703125" customWidth="1"/>
    <col min="6" max="6" width="20.7109375" customWidth="1"/>
    <col min="7" max="7" width="14.42578125" customWidth="1"/>
    <col min="8" max="8" width="40.28515625" customWidth="1"/>
  </cols>
  <sheetData>
    <row r="2" spans="2:8">
      <c r="C2" t="s">
        <v>213</v>
      </c>
    </row>
    <row r="4" spans="2:8">
      <c r="B4" s="113" t="s">
        <v>211</v>
      </c>
      <c r="C4" s="114"/>
      <c r="D4" s="115"/>
      <c r="F4" s="113" t="s">
        <v>212</v>
      </c>
      <c r="G4" s="114"/>
      <c r="H4" s="115"/>
    </row>
    <row r="5" spans="2:8">
      <c r="B5" s="23"/>
      <c r="C5" s="7"/>
      <c r="D5" s="4"/>
      <c r="F5" s="2"/>
      <c r="G5" s="16"/>
      <c r="H5" s="4"/>
    </row>
    <row r="6" spans="2:8">
      <c r="B6" s="21" t="s">
        <v>196</v>
      </c>
      <c r="C6" s="20" t="s">
        <v>198</v>
      </c>
      <c r="D6" s="22" t="s">
        <v>197</v>
      </c>
      <c r="F6" s="21" t="s">
        <v>196</v>
      </c>
      <c r="G6" s="20" t="s">
        <v>198</v>
      </c>
      <c r="H6" s="22" t="s">
        <v>197</v>
      </c>
    </row>
    <row r="7" spans="2:8">
      <c r="B7" s="117" t="s">
        <v>194</v>
      </c>
      <c r="C7" s="7">
        <v>2</v>
      </c>
      <c r="D7" s="4" t="s">
        <v>199</v>
      </c>
      <c r="F7" s="116" t="s">
        <v>194</v>
      </c>
      <c r="G7" s="7">
        <v>2</v>
      </c>
      <c r="H7" s="4" t="s">
        <v>199</v>
      </c>
    </row>
    <row r="8" spans="2:8">
      <c r="B8" s="117" t="s">
        <v>195</v>
      </c>
      <c r="C8" s="7">
        <v>2</v>
      </c>
      <c r="D8" s="4" t="s">
        <v>199</v>
      </c>
      <c r="F8" s="116" t="s">
        <v>195</v>
      </c>
      <c r="G8" s="7">
        <v>2</v>
      </c>
      <c r="H8" s="4" t="s">
        <v>199</v>
      </c>
    </row>
    <row r="9" spans="2:8">
      <c r="B9" s="117" t="s">
        <v>200</v>
      </c>
      <c r="C9" s="7">
        <v>2</v>
      </c>
      <c r="D9" s="4" t="s">
        <v>214</v>
      </c>
      <c r="F9" s="116" t="s">
        <v>202</v>
      </c>
      <c r="G9" s="7">
        <v>4</v>
      </c>
      <c r="H9" s="4" t="s">
        <v>216</v>
      </c>
    </row>
    <row r="10" spans="2:8">
      <c r="B10" s="117" t="s">
        <v>201</v>
      </c>
      <c r="C10" s="7">
        <v>2</v>
      </c>
      <c r="D10" s="4" t="s">
        <v>215</v>
      </c>
      <c r="F10" s="117" t="s">
        <v>203</v>
      </c>
      <c r="G10" s="7">
        <v>2</v>
      </c>
      <c r="H10" s="4" t="s">
        <v>204</v>
      </c>
    </row>
    <row r="11" spans="2:8">
      <c r="B11" s="117" t="s">
        <v>203</v>
      </c>
      <c r="C11" s="7">
        <v>2</v>
      </c>
      <c r="D11" s="4" t="s">
        <v>204</v>
      </c>
      <c r="F11" s="117" t="s">
        <v>205</v>
      </c>
      <c r="G11" s="7">
        <v>4</v>
      </c>
      <c r="H11" s="4" t="s">
        <v>206</v>
      </c>
    </row>
    <row r="12" spans="2:8">
      <c r="B12" s="117" t="s">
        <v>205</v>
      </c>
      <c r="C12" s="7">
        <v>4</v>
      </c>
      <c r="D12" s="4" t="s">
        <v>206</v>
      </c>
      <c r="F12" s="118" t="s">
        <v>209</v>
      </c>
      <c r="G12" s="10">
        <v>1</v>
      </c>
      <c r="H12" s="5" t="s">
        <v>210</v>
      </c>
    </row>
    <row r="13" spans="2:8">
      <c r="B13" s="117" t="s">
        <v>207</v>
      </c>
      <c r="C13" s="7">
        <v>2</v>
      </c>
      <c r="D13" s="4" t="s">
        <v>208</v>
      </c>
      <c r="F13" s="17"/>
    </row>
    <row r="14" spans="2:8">
      <c r="B14" s="118" t="s">
        <v>209</v>
      </c>
      <c r="C14" s="10">
        <v>1</v>
      </c>
      <c r="D14" s="5" t="s">
        <v>210</v>
      </c>
      <c r="F14" s="17"/>
    </row>
    <row r="15" spans="2:8">
      <c r="B15" s="112"/>
      <c r="C15" s="1"/>
      <c r="F15" s="17"/>
    </row>
    <row r="16" spans="2:8">
      <c r="B16" s="112"/>
      <c r="C16" s="1"/>
      <c r="F16" s="17"/>
    </row>
    <row r="17" spans="2:6">
      <c r="B17" s="112"/>
      <c r="C17" s="1"/>
      <c r="F17" s="17"/>
    </row>
    <row r="18" spans="2:6">
      <c r="B18" s="112"/>
      <c r="C18" s="1"/>
    </row>
    <row r="19" spans="2:6">
      <c r="B19" s="112"/>
      <c r="C19" s="1"/>
    </row>
    <row r="20" spans="2:6">
      <c r="B20" s="112"/>
    </row>
  </sheetData>
  <sheetProtection password="E739" sheet="1" objects="1" scenarios="1" selectLockedCells="1" selectUnlockedCells="1"/>
  <mergeCells count="2">
    <mergeCell ref="B4:D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Shock Finder</vt:lpstr>
      <vt:lpstr>Parts List</vt:lpstr>
      <vt:lpstr>bracket_styles</vt:lpstr>
    </vt:vector>
  </TitlesOfParts>
  <Company>PEO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Wayne</dc:creator>
  <cp:lastModifiedBy>Richard Wayne</cp:lastModifiedBy>
  <dcterms:created xsi:type="dcterms:W3CDTF">2015-04-08T18:02:46Z</dcterms:created>
  <dcterms:modified xsi:type="dcterms:W3CDTF">2015-04-08T21:30:31Z</dcterms:modified>
</cp:coreProperties>
</file>